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НДФл" sheetId="1" r:id="rId1"/>
    <sheet name="Расчет Вычетов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0" i="1"/>
  <c r="E20" i="1"/>
  <c r="F20" i="1"/>
  <c r="G20" i="1"/>
  <c r="C20" i="1"/>
  <c r="C11" i="2" l="1"/>
  <c r="D11" i="2" s="1"/>
  <c r="E11" i="2" s="1"/>
  <c r="F11" i="2" s="1"/>
  <c r="C15" i="2"/>
  <c r="D15" i="2" s="1"/>
  <c r="E15" i="2" s="1"/>
  <c r="F15" i="2" s="1"/>
  <c r="C14" i="2"/>
  <c r="D14" i="2" s="1"/>
  <c r="E14" i="2" s="1"/>
  <c r="F14" i="2" s="1"/>
  <c r="C13" i="2"/>
  <c r="D13" i="2" s="1"/>
  <c r="E13" i="2" s="1"/>
  <c r="F13" i="2" s="1"/>
  <c r="C12" i="2"/>
  <c r="C28" i="1"/>
  <c r="E28" i="1"/>
  <c r="F28" i="1"/>
  <c r="G28" i="1"/>
  <c r="D12" i="2" l="1"/>
  <c r="E12" i="2" s="1"/>
  <c r="F12" i="2" s="1"/>
  <c r="D28" i="1"/>
  <c r="G24" i="1"/>
  <c r="F24" i="1"/>
  <c r="E24" i="1"/>
  <c r="D24" i="1"/>
  <c r="D16" i="1"/>
  <c r="C16" i="1"/>
  <c r="C12" i="1" s="1"/>
  <c r="D12" i="1"/>
  <c r="C11" i="1" l="1"/>
  <c r="D11" i="1"/>
  <c r="E16" i="1"/>
  <c r="G16" i="1"/>
  <c r="F16" i="1"/>
  <c r="G12" i="1" l="1"/>
  <c r="G11" i="1" s="1"/>
  <c r="F12" i="1"/>
  <c r="F11" i="1" s="1"/>
  <c r="E12" i="1"/>
  <c r="E11" i="1" s="1"/>
</calcChain>
</file>

<file path=xl/sharedStrings.xml><?xml version="1.0" encoding="utf-8"?>
<sst xmlns="http://schemas.openxmlformats.org/spreadsheetml/2006/main" count="74" uniqueCount="49">
  <si>
    <t>Налог на доходы физических лиц</t>
  </si>
  <si>
    <t>182 1 01 02000 01 0000 110</t>
  </si>
  <si>
    <t>НДФЛ всего, тыс.руб.</t>
  </si>
  <si>
    <t>(182  1  01  02000  01  0000  110)</t>
  </si>
  <si>
    <t>НДФЛ 1 (182  1  01  02010  01  0000  110)</t>
  </si>
  <si>
    <t xml:space="preserve">объем поступлений по налогу на доходы физических лиц с доходов, источником которых является налоговый агент, тыс. руб. </t>
  </si>
  <si>
    <t>Fot</t>
  </si>
  <si>
    <t>ФОТ наемных работников, тыс. рублей (прогноз соц-эконом развития);</t>
  </si>
  <si>
    <t>V n</t>
  </si>
  <si>
    <t>сумма налоговых вычетов, предоставляемых в соответствии с законодательством, тыс. рублей (1-ДДК, 5-НДФЛ)</t>
  </si>
  <si>
    <t>Sn</t>
  </si>
  <si>
    <t xml:space="preserve">ставка налога </t>
  </si>
  <si>
    <t>расчётный уровень собираемости - коэффициент, характеризующий долю налога в исчисленной сумме налога (1-НМ)</t>
  </si>
  <si>
    <t>Поступило (1-НМ)</t>
  </si>
  <si>
    <t>Начислено налога (1-НМ)</t>
  </si>
  <si>
    <t>F</t>
  </si>
  <si>
    <t xml:space="preserve">корректирующая сумма поступлений, учитывающая изменения законодательства о налогах и сборах, а также другие факторы, тыс. рублей. </t>
  </si>
  <si>
    <t>НДФЛ 2 (182  1  01  02020  01  0000  110)</t>
  </si>
  <si>
    <t xml:space="preserve">объем поступлений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нотариусов, адвокатов и других лиц, занимающихся частной практикой в соответствии со статьей 227 НК РФ, тыс. рублей; </t>
  </si>
  <si>
    <t xml:space="preserve">Пп.г </t>
  </si>
  <si>
    <t>поступления предыдущего года</t>
  </si>
  <si>
    <t>Кдин.пос.</t>
  </si>
  <si>
    <t>коэффициент динамики поступлений  за 2-3 года</t>
  </si>
  <si>
    <t>НДФЛ 3 (182  1  01  02030  01  0000  110)</t>
  </si>
  <si>
    <t xml:space="preserve"> объём поступлений по налогу на доходы физических лиц с доходов, полученных физическими лицами в соответствии со статьей 228 НК РФ, тыс. рублей;</t>
  </si>
  <si>
    <t>НДФЛ 4 (182  1  01  02040  01  0000  110)</t>
  </si>
  <si>
    <t xml:space="preserve"> объём поступлений по налогу на доходы физических лиц с иностранных граждан, осуществляющих трудовую деятельность по найму на основании патента, тыс. рублей.</t>
  </si>
  <si>
    <t>коэфф, характеризующий динамику измнения стоимости патента с учетом коэф дефлятора и отраж особенноси рынка труда</t>
  </si>
  <si>
    <t>Кд.</t>
  </si>
  <si>
    <t xml:space="preserve">Наименование вычета </t>
  </si>
  <si>
    <t>Расчет НВ (сумма НВ за предыдущий период*К дин фот)</t>
  </si>
  <si>
    <t xml:space="preserve">1. Общая сумма предоставленных стандартных налоговых вычетов </t>
  </si>
  <si>
    <t xml:space="preserve">2. Общая сумма предоставленных социальных налоговых вычетов </t>
  </si>
  <si>
    <t>3. Общая сумма предоставленных имущественных налоговых вычетов</t>
  </si>
  <si>
    <t xml:space="preserve">4. Общая сумма предоставленных налоговых вычетов по отдельным видам доходов  </t>
  </si>
  <si>
    <t xml:space="preserve">Коэфф динамики ФОТ наемных работников (из прогноза соц-эконом развития) </t>
  </si>
  <si>
    <t>Расчет НВ: за основу сумма НВ за 2017  проиндексирован на коэф динамики ФОТ наемных работников (прогноз соц-экон развития)</t>
  </si>
  <si>
    <r>
      <t xml:space="preserve">5. Общая сумма вычетов </t>
    </r>
    <r>
      <rPr>
        <b/>
        <sz val="11"/>
        <color theme="1"/>
        <rFont val="Calibri"/>
        <family val="2"/>
        <charset val="204"/>
        <scheme val="minor"/>
      </rPr>
      <t>(V n)</t>
    </r>
  </si>
  <si>
    <t>К cоб.</t>
  </si>
  <si>
    <t>Приложение № 2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</si>
  <si>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</si>
  <si>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</si>
  <si>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</si>
  <si>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</si>
  <si>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</si>
  <si>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 xml:space="preserve">УТВЕРЖДЕНА </t>
  </si>
  <si>
    <t>приказом УФНС России по Хабаровскому краю</t>
  </si>
  <si>
    <t>от «14 » января 2020 г.</t>
  </si>
  <si>
    <t>№ 01-07 /003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</si>
</sst>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0"/>
      <color theme="1"/>
      <name val="Arial Cyr"/>
    </font>
    <font>
      <b/>
      <i/>
      <sz val="13.5"/>
      <color theme="1"/>
      <name val="Times New Roman"/>
      <family val="1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55">
    <xf numFmtId="0" fontId="0" fillId="0" borderId="0" xfId="0"/>
    <xf numFmtId="0" fontId="0" fillId="0" borderId="4" xfId="0" applyFont="1" applyFill="1" applyBorder="1"/>
    <xf numFmtId="0" fontId="0" fillId="0" borderId="5" xfId="0" applyFont="1" applyFill="1" applyBorder="1"/>
    <xf numFmtId="0" fontId="0" fillId="0" borderId="0" xfId="0" applyFont="1" applyFill="1"/>
    <xf numFmtId="3" fontId="0" fillId="0" borderId="0" xfId="0" applyNumberFormat="1" applyFont="1" applyFill="1"/>
    <xf numFmtId="0" fontId="0" fillId="0" borderId="3" xfId="0" applyFont="1" applyFill="1" applyBorder="1" applyAlignment="1">
      <alignment horizontal="center"/>
    </xf>
    <xf numFmtId="3" fontId="0" fillId="0" borderId="4" xfId="0" applyNumberFormat="1" applyFont="1" applyFill="1" applyBorder="1"/>
    <xf numFmtId="3" fontId="0" fillId="0" borderId="0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3" fontId="0" fillId="0" borderId="5" xfId="0" applyNumberFormat="1" applyFont="1" applyFill="1" applyBorder="1"/>
    <xf numFmtId="3" fontId="5" fillId="0" borderId="6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wrapText="1"/>
    </xf>
    <xf numFmtId="3" fontId="0" fillId="0" borderId="8" xfId="0" applyNumberFormat="1" applyFont="1" applyFill="1" applyBorder="1"/>
    <xf numFmtId="3" fontId="0" fillId="0" borderId="3" xfId="0" applyNumberFormat="1" applyFont="1" applyFill="1" applyBorder="1"/>
    <xf numFmtId="164" fontId="0" fillId="0" borderId="0" xfId="0" applyNumberFormat="1" applyFont="1" applyFill="1"/>
    <xf numFmtId="164" fontId="0" fillId="0" borderId="8" xfId="0" applyNumberFormat="1" applyFont="1" applyFill="1" applyBorder="1"/>
    <xf numFmtId="2" fontId="0" fillId="0" borderId="8" xfId="0" applyNumberFormat="1" applyFont="1" applyFill="1" applyBorder="1"/>
    <xf numFmtId="0" fontId="4" fillId="0" borderId="9" xfId="0" applyFont="1" applyFill="1" applyBorder="1" applyAlignment="1">
      <alignment wrapText="1"/>
    </xf>
    <xf numFmtId="0" fontId="0" fillId="0" borderId="10" xfId="0" applyFont="1" applyFill="1" applyBorder="1"/>
    <xf numFmtId="3" fontId="0" fillId="0" borderId="11" xfId="0" applyNumberFormat="1" applyFont="1" applyFill="1" applyBorder="1"/>
    <xf numFmtId="3" fontId="8" fillId="0" borderId="11" xfId="0" applyNumberFormat="1" applyFont="1" applyFill="1" applyBorder="1"/>
    <xf numFmtId="164" fontId="0" fillId="0" borderId="12" xfId="0" applyNumberFormat="1" applyFont="1" applyFill="1" applyBorder="1"/>
    <xf numFmtId="164" fontId="0" fillId="0" borderId="0" xfId="0" applyNumberFormat="1" applyFont="1" applyFill="1" applyBorder="1"/>
    <xf numFmtId="0" fontId="4" fillId="0" borderId="13" xfId="0" applyFont="1" applyFill="1" applyBorder="1" applyAlignment="1">
      <alignment wrapText="1"/>
    </xf>
    <xf numFmtId="0" fontId="0" fillId="0" borderId="14" xfId="0" applyFont="1" applyFill="1" applyBorder="1"/>
    <xf numFmtId="0" fontId="0" fillId="0" borderId="15" xfId="0" applyFont="1" applyFill="1" applyBorder="1"/>
    <xf numFmtId="0" fontId="0" fillId="0" borderId="3" xfId="0" applyFont="1" applyFill="1" applyBorder="1"/>
    <xf numFmtId="0" fontId="7" fillId="0" borderId="3" xfId="0" applyFont="1" applyFill="1" applyBorder="1" applyAlignment="1">
      <alignment wrapText="1"/>
    </xf>
    <xf numFmtId="0" fontId="9" fillId="0" borderId="0" xfId="0" applyFont="1" applyFill="1"/>
    <xf numFmtId="0" fontId="10" fillId="0" borderId="9" xfId="0" applyFont="1" applyFill="1" applyBorder="1"/>
    <xf numFmtId="0" fontId="10" fillId="0" borderId="5" xfId="0" applyFont="1" applyFill="1" applyBorder="1"/>
    <xf numFmtId="0" fontId="10" fillId="0" borderId="13" xfId="0" applyFont="1" applyFill="1" applyBorder="1"/>
    <xf numFmtId="0" fontId="6" fillId="0" borderId="0" xfId="0" applyFont="1"/>
    <xf numFmtId="0" fontId="11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/>
    <xf numFmtId="0" fontId="7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13" xfId="0" applyFont="1" applyFill="1" applyBorder="1"/>
    <xf numFmtId="0" fontId="0" fillId="0" borderId="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right"/>
    </xf>
    <xf numFmtId="0" fontId="0" fillId="0" borderId="19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15" fillId="2" borderId="0" xfId="2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tabSelected="1" workbookViewId="0">
      <selection activeCell="E3" sqref="E3:E6"/>
    </sheetView>
  </sheetViews>
  <sheetFormatPr defaultRowHeight="15" x14ac:dyDescent="0.25"/>
  <cols>
    <col min="1" max="1" width="33.85546875" style="3" customWidth="1"/>
    <col min="2" max="2" width="39.7109375" style="3" customWidth="1"/>
    <col min="3" max="4" width="13.42578125" style="3" customWidth="1"/>
    <col min="5" max="5" width="17.140625" style="3" customWidth="1"/>
    <col min="6" max="6" width="11.7109375" style="3" customWidth="1"/>
    <col min="7" max="7" width="12.7109375" style="3" customWidth="1"/>
    <col min="8" max="8" width="11.7109375" style="3" customWidth="1"/>
    <col min="9" max="9" width="11.42578125" style="3" customWidth="1"/>
    <col min="10" max="11" width="9.140625" style="3"/>
    <col min="12" max="12" width="0.42578125" style="3" customWidth="1"/>
    <col min="13" max="13" width="9.140625" style="3"/>
    <col min="14" max="14" width="23.85546875" style="3" customWidth="1"/>
    <col min="15" max="19" width="10.85546875" style="3" bestFit="1" customWidth="1"/>
    <col min="20" max="16384" width="9.140625" style="3"/>
  </cols>
  <sheetData>
    <row r="1" spans="1:23" x14ac:dyDescent="0.25">
      <c r="F1" s="53" t="s">
        <v>39</v>
      </c>
      <c r="G1" s="53"/>
    </row>
    <row r="2" spans="1:23" x14ac:dyDescent="0.25">
      <c r="F2" s="47"/>
      <c r="G2" s="47"/>
    </row>
    <row r="3" spans="1:23" x14ac:dyDescent="0.25">
      <c r="E3" t="s">
        <v>45</v>
      </c>
      <c r="F3"/>
      <c r="G3" s="48"/>
    </row>
    <row r="4" spans="1:23" x14ac:dyDescent="0.25">
      <c r="E4" t="s">
        <v>46</v>
      </c>
      <c r="F4"/>
      <c r="G4" s="48"/>
    </row>
    <row r="5" spans="1:23" x14ac:dyDescent="0.25">
      <c r="E5" t="s">
        <v>47</v>
      </c>
      <c r="F5"/>
      <c r="G5" s="49"/>
    </row>
    <row r="6" spans="1:23" x14ac:dyDescent="0.25">
      <c r="E6" t="s">
        <v>48</v>
      </c>
      <c r="F6"/>
      <c r="G6" s="49"/>
    </row>
    <row r="7" spans="1:23" ht="15.75" thickBot="1" x14ac:dyDescent="0.3">
      <c r="F7" s="44"/>
      <c r="G7" s="44"/>
    </row>
    <row r="8" spans="1:23" ht="15.75" thickBot="1" x14ac:dyDescent="0.3">
      <c r="A8" s="51" t="s">
        <v>0</v>
      </c>
      <c r="B8" s="51"/>
      <c r="C8" s="51"/>
      <c r="D8" s="51"/>
      <c r="E8" s="51"/>
      <c r="F8" s="51"/>
      <c r="G8" s="51"/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52" t="s">
        <v>1</v>
      </c>
      <c r="B9" s="52"/>
      <c r="C9" s="52"/>
      <c r="D9" s="52"/>
      <c r="E9" s="52"/>
      <c r="F9" s="52"/>
      <c r="G9" s="52"/>
    </row>
    <row r="10" spans="1:23" ht="36" customHeight="1" x14ac:dyDescent="0.25">
      <c r="A10" s="5"/>
      <c r="B10" s="5"/>
      <c r="C10" s="43" t="s">
        <v>40</v>
      </c>
      <c r="D10" s="43" t="s">
        <v>41</v>
      </c>
      <c r="E10" s="43" t="s">
        <v>42</v>
      </c>
      <c r="F10" s="43" t="s">
        <v>43</v>
      </c>
      <c r="G10" s="43" t="s">
        <v>44</v>
      </c>
    </row>
    <row r="11" spans="1:23" ht="15.75" thickBot="1" x14ac:dyDescent="0.3">
      <c r="A11" s="1" t="s">
        <v>2</v>
      </c>
      <c r="B11" s="1" t="s">
        <v>3</v>
      </c>
      <c r="C11" s="6" t="e">
        <f>C12+C20+C24+C28</f>
        <v>#DIV/0!</v>
      </c>
      <c r="D11" s="6" t="e">
        <f>D12+D20+D24+D28</f>
        <v>#DIV/0!</v>
      </c>
      <c r="E11" s="6" t="e">
        <f>E12+E20+E24+E28</f>
        <v>#DIV/0!</v>
      </c>
      <c r="F11" s="6" t="e">
        <f>F12+F20+F24+F28</f>
        <v>#DIV/0!</v>
      </c>
      <c r="G11" s="6" t="e">
        <f>G12+G20+G24+G28</f>
        <v>#DIV/0!</v>
      </c>
      <c r="I11" s="7"/>
      <c r="J11" s="7"/>
      <c r="K11" s="7"/>
      <c r="L11" s="7"/>
    </row>
    <row r="12" spans="1:23" ht="13.5" customHeight="1" x14ac:dyDescent="0.25">
      <c r="A12" s="2" t="s">
        <v>4</v>
      </c>
      <c r="B12" s="8" t="s">
        <v>5</v>
      </c>
      <c r="C12" s="9" t="e">
        <f>(C13-C14)*C15*C16+C19</f>
        <v>#DIV/0!</v>
      </c>
      <c r="D12" s="9" t="e">
        <f>(D13-D14)*D15*D16+D19</f>
        <v>#DIV/0!</v>
      </c>
      <c r="E12" s="9" t="e">
        <f t="shared" ref="E12:G12" si="0">(E13-E14)*E15*E16+E19</f>
        <v>#DIV/0!</v>
      </c>
      <c r="F12" s="9" t="e">
        <f t="shared" si="0"/>
        <v>#DIV/0!</v>
      </c>
      <c r="G12" s="9" t="e">
        <f t="shared" si="0"/>
        <v>#DIV/0!</v>
      </c>
      <c r="H12" s="10"/>
    </row>
    <row r="13" spans="1:23" ht="22.5" customHeight="1" x14ac:dyDescent="0.25">
      <c r="A13" s="28" t="s">
        <v>6</v>
      </c>
      <c r="B13" s="11" t="s">
        <v>7</v>
      </c>
      <c r="C13" s="12"/>
      <c r="D13" s="13"/>
      <c r="E13" s="13"/>
      <c r="F13" s="13"/>
      <c r="G13" s="13"/>
      <c r="I13" s="4"/>
      <c r="J13" s="4"/>
      <c r="K13" s="4"/>
      <c r="L13" s="4"/>
    </row>
    <row r="14" spans="1:23" ht="35.25" customHeight="1" x14ac:dyDescent="0.25">
      <c r="A14" s="40" t="s">
        <v>8</v>
      </c>
      <c r="B14" s="11" t="s">
        <v>9</v>
      </c>
      <c r="C14" s="12"/>
      <c r="D14" s="12"/>
      <c r="E14" s="12"/>
      <c r="F14" s="12"/>
      <c r="G14" s="12"/>
      <c r="H14" s="14"/>
    </row>
    <row r="15" spans="1:23" ht="13.5" customHeight="1" x14ac:dyDescent="0.25">
      <c r="A15" s="40" t="s">
        <v>10</v>
      </c>
      <c r="B15" s="11" t="s">
        <v>11</v>
      </c>
      <c r="C15" s="16">
        <v>0.13</v>
      </c>
      <c r="D15" s="16">
        <v>0.13</v>
      </c>
      <c r="E15" s="16">
        <v>0.13</v>
      </c>
      <c r="F15" s="16">
        <v>0.13</v>
      </c>
      <c r="G15" s="16">
        <v>0.13</v>
      </c>
    </row>
    <row r="16" spans="1:23" ht="33" customHeight="1" x14ac:dyDescent="0.25">
      <c r="A16" s="40" t="s">
        <v>38</v>
      </c>
      <c r="B16" s="11" t="s">
        <v>12</v>
      </c>
      <c r="C16" s="15" t="e">
        <f t="shared" ref="C16:G16" si="1">C17/C18</f>
        <v>#DIV/0!</v>
      </c>
      <c r="D16" s="15" t="e">
        <f>D17/D18</f>
        <v>#DIV/0!</v>
      </c>
      <c r="E16" s="15" t="e">
        <f t="shared" si="1"/>
        <v>#DIV/0!</v>
      </c>
      <c r="F16" s="15" t="e">
        <f t="shared" si="1"/>
        <v>#DIV/0!</v>
      </c>
      <c r="G16" s="15" t="e">
        <f t="shared" si="1"/>
        <v>#DIV/0!</v>
      </c>
    </row>
    <row r="17" spans="1:9" ht="13.5" customHeight="1" x14ac:dyDescent="0.25">
      <c r="A17" s="29" t="s">
        <v>13</v>
      </c>
      <c r="B17" s="17"/>
      <c r="C17" s="12"/>
      <c r="D17" s="12"/>
      <c r="E17" s="12"/>
      <c r="F17" s="12"/>
      <c r="G17" s="12"/>
    </row>
    <row r="18" spans="1:9" ht="13.5" customHeight="1" x14ac:dyDescent="0.25">
      <c r="A18" s="29" t="s">
        <v>14</v>
      </c>
      <c r="B18" s="17"/>
      <c r="C18" s="12"/>
      <c r="D18" s="10"/>
      <c r="E18" s="12"/>
      <c r="F18" s="12"/>
      <c r="G18" s="12"/>
    </row>
    <row r="19" spans="1:9" ht="13.5" customHeight="1" thickBot="1" x14ac:dyDescent="0.3">
      <c r="A19" s="41" t="s">
        <v>15</v>
      </c>
      <c r="B19" s="17" t="s">
        <v>16</v>
      </c>
      <c r="C19" s="18">
        <v>0</v>
      </c>
      <c r="D19" s="12">
        <v>0</v>
      </c>
      <c r="E19" s="12">
        <v>0</v>
      </c>
      <c r="F19" s="12">
        <v>0</v>
      </c>
      <c r="G19" s="12">
        <v>0</v>
      </c>
    </row>
    <row r="20" spans="1:9" ht="13.5" customHeight="1" x14ac:dyDescent="0.25">
      <c r="A20" s="30" t="s">
        <v>17</v>
      </c>
      <c r="B20" s="8" t="s">
        <v>18</v>
      </c>
      <c r="C20" s="20">
        <f>C21*C22+C23</f>
        <v>0</v>
      </c>
      <c r="D20" s="20">
        <f t="shared" ref="D20:G20" si="2">D21*D22+D23</f>
        <v>0</v>
      </c>
      <c r="E20" s="20">
        <f t="shared" si="2"/>
        <v>0</v>
      </c>
      <c r="F20" s="20">
        <f t="shared" si="2"/>
        <v>0</v>
      </c>
      <c r="G20" s="20">
        <f t="shared" si="2"/>
        <v>0</v>
      </c>
    </row>
    <row r="21" spans="1:9" ht="13.5" customHeight="1" x14ac:dyDescent="0.25">
      <c r="A21" s="28" t="s">
        <v>19</v>
      </c>
      <c r="B21" s="11" t="s">
        <v>20</v>
      </c>
      <c r="C21" s="12"/>
      <c r="D21" s="12"/>
      <c r="E21" s="12"/>
      <c r="F21" s="12"/>
      <c r="G21" s="12"/>
      <c r="I21" s="4"/>
    </row>
    <row r="22" spans="1:9" ht="13.5" customHeight="1" x14ac:dyDescent="0.25">
      <c r="A22" s="28" t="s">
        <v>21</v>
      </c>
      <c r="B22" s="11" t="s">
        <v>22</v>
      </c>
      <c r="C22" s="15"/>
      <c r="D22" s="16"/>
      <c r="E22" s="16"/>
      <c r="F22" s="16"/>
      <c r="G22" s="16"/>
      <c r="H22" s="21"/>
      <c r="I22" s="22"/>
    </row>
    <row r="23" spans="1:9" ht="13.5" customHeight="1" thickBot="1" x14ac:dyDescent="0.3">
      <c r="A23" s="42" t="s">
        <v>15</v>
      </c>
      <c r="B23" s="23" t="s">
        <v>16</v>
      </c>
      <c r="C23" s="12">
        <v>0</v>
      </c>
      <c r="D23" s="24"/>
      <c r="E23" s="24"/>
      <c r="F23" s="24"/>
      <c r="G23" s="24"/>
    </row>
    <row r="24" spans="1:9" ht="13.5" customHeight="1" x14ac:dyDescent="0.25">
      <c r="A24" s="30" t="s">
        <v>23</v>
      </c>
      <c r="B24" s="8" t="s">
        <v>24</v>
      </c>
      <c r="C24" s="19">
        <f>C25*C26+C27</f>
        <v>0</v>
      </c>
      <c r="D24" s="19">
        <f>D25*D26+D27</f>
        <v>0</v>
      </c>
      <c r="E24" s="19">
        <f>E25*E26+E27</f>
        <v>0</v>
      </c>
      <c r="F24" s="19">
        <f>F25*F26+F27</f>
        <v>0</v>
      </c>
      <c r="G24" s="19">
        <f>G25*G26+G27</f>
        <v>0</v>
      </c>
    </row>
    <row r="25" spans="1:9" ht="13.5" customHeight="1" x14ac:dyDescent="0.25">
      <c r="A25" s="28" t="s">
        <v>19</v>
      </c>
      <c r="B25" s="11" t="s">
        <v>20</v>
      </c>
      <c r="C25" s="12"/>
      <c r="D25" s="12"/>
      <c r="E25" s="12"/>
      <c r="F25" s="12"/>
      <c r="G25" s="12"/>
    </row>
    <row r="26" spans="1:9" ht="13.5" customHeight="1" x14ac:dyDescent="0.25">
      <c r="A26" s="28" t="s">
        <v>21</v>
      </c>
      <c r="B26" s="11" t="s">
        <v>22</v>
      </c>
      <c r="C26" s="15"/>
      <c r="D26" s="16"/>
      <c r="E26" s="15"/>
      <c r="F26" s="15"/>
      <c r="G26" s="15"/>
      <c r="H26" s="21"/>
    </row>
    <row r="27" spans="1:9" ht="13.5" customHeight="1" thickBot="1" x14ac:dyDescent="0.3">
      <c r="A27" s="42" t="s">
        <v>15</v>
      </c>
      <c r="B27" s="23" t="s">
        <v>16</v>
      </c>
      <c r="C27" s="25">
        <v>0</v>
      </c>
      <c r="D27" s="24"/>
      <c r="E27" s="24">
        <v>0</v>
      </c>
      <c r="F27" s="24">
        <v>0</v>
      </c>
      <c r="G27" s="24">
        <v>0</v>
      </c>
    </row>
    <row r="28" spans="1:9" ht="13.5" customHeight="1" x14ac:dyDescent="0.25">
      <c r="A28" s="30" t="s">
        <v>25</v>
      </c>
      <c r="B28" s="8" t="s">
        <v>26</v>
      </c>
      <c r="C28" s="19">
        <f>C29*C30%+C31</f>
        <v>0</v>
      </c>
      <c r="D28" s="19">
        <f>D29*D30%+D31</f>
        <v>0</v>
      </c>
      <c r="E28" s="19">
        <f t="shared" ref="E28:G28" si="3">E29*E30%+E31</f>
        <v>0</v>
      </c>
      <c r="F28" s="19">
        <f t="shared" si="3"/>
        <v>0</v>
      </c>
      <c r="G28" s="19">
        <f t="shared" si="3"/>
        <v>0</v>
      </c>
    </row>
    <row r="29" spans="1:9" ht="13.5" customHeight="1" x14ac:dyDescent="0.25">
      <c r="A29" s="28" t="s">
        <v>19</v>
      </c>
      <c r="B29" s="11" t="s">
        <v>20</v>
      </c>
      <c r="C29" s="12"/>
      <c r="D29" s="12"/>
      <c r="E29" s="12"/>
      <c r="F29" s="12"/>
      <c r="G29" s="12"/>
    </row>
    <row r="30" spans="1:9" ht="13.5" customHeight="1" x14ac:dyDescent="0.3">
      <c r="A30" s="32" t="s">
        <v>28</v>
      </c>
      <c r="B30" s="11" t="s">
        <v>27</v>
      </c>
      <c r="C30" s="15"/>
      <c r="D30" s="16"/>
      <c r="E30" s="16"/>
      <c r="F30" s="16"/>
      <c r="G30" s="16"/>
    </row>
    <row r="31" spans="1:9" ht="13.5" customHeight="1" thickBot="1" x14ac:dyDescent="0.3">
      <c r="A31" s="31" t="s">
        <v>15</v>
      </c>
      <c r="B31" s="23" t="s">
        <v>16</v>
      </c>
      <c r="C31" s="25"/>
      <c r="D31" s="24"/>
      <c r="E31" s="24"/>
      <c r="F31" s="24"/>
      <c r="G31" s="24"/>
    </row>
  </sheetData>
  <mergeCells count="3">
    <mergeCell ref="A8:G8"/>
    <mergeCell ref="A9:G9"/>
    <mergeCell ref="F1:G1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32" sqref="A32"/>
    </sheetView>
  </sheetViews>
  <sheetFormatPr defaultRowHeight="15" x14ac:dyDescent="0.25"/>
  <cols>
    <col min="1" max="1" width="34.7109375" style="3" customWidth="1"/>
    <col min="2" max="2" width="14" style="3" customWidth="1"/>
    <col min="3" max="3" width="16.140625" style="3" customWidth="1"/>
    <col min="4" max="4" width="17.5703125" style="3" customWidth="1"/>
    <col min="5" max="5" width="15" style="3" customWidth="1"/>
    <col min="6" max="6" width="15.28515625" style="3" customWidth="1"/>
    <col min="7" max="16384" width="9.140625" style="3"/>
  </cols>
  <sheetData>
    <row r="1" spans="1:6" x14ac:dyDescent="0.25">
      <c r="E1" s="54" t="s">
        <v>39</v>
      </c>
      <c r="F1" s="54"/>
    </row>
    <row r="2" spans="1:6" ht="9" customHeight="1" x14ac:dyDescent="0.25">
      <c r="E2" s="46"/>
      <c r="F2" s="46"/>
    </row>
    <row r="3" spans="1:6" ht="15" customHeight="1" x14ac:dyDescent="0.25">
      <c r="D3" t="s">
        <v>45</v>
      </c>
      <c r="E3"/>
      <c r="F3" s="50"/>
    </row>
    <row r="4" spans="1:6" ht="15" customHeight="1" x14ac:dyDescent="0.25">
      <c r="D4" t="s">
        <v>46</v>
      </c>
      <c r="E4"/>
      <c r="F4" s="50"/>
    </row>
    <row r="5" spans="1:6" ht="15" customHeight="1" x14ac:dyDescent="0.25">
      <c r="D5" t="s">
        <v>47</v>
      </c>
      <c r="E5"/>
      <c r="F5" s="50"/>
    </row>
    <row r="6" spans="1:6" x14ac:dyDescent="0.25">
      <c r="D6" t="s">
        <v>48</v>
      </c>
      <c r="E6"/>
      <c r="F6" s="50"/>
    </row>
    <row r="7" spans="1:6" x14ac:dyDescent="0.25">
      <c r="E7" s="45"/>
      <c r="F7" s="45"/>
    </row>
    <row r="8" spans="1:6" ht="38.25" customHeight="1" x14ac:dyDescent="0.25">
      <c r="A8" s="33" t="s">
        <v>29</v>
      </c>
      <c r="B8" s="43" t="s">
        <v>40</v>
      </c>
      <c r="C8" s="43" t="s">
        <v>41</v>
      </c>
      <c r="D8" s="43" t="s">
        <v>42</v>
      </c>
      <c r="E8" s="43" t="s">
        <v>43</v>
      </c>
      <c r="F8" s="43" t="s">
        <v>44</v>
      </c>
    </row>
    <row r="9" spans="1:6" ht="60.75" x14ac:dyDescent="0.25">
      <c r="A9" s="34">
        <v>1</v>
      </c>
      <c r="B9" s="26"/>
      <c r="C9" s="27" t="s">
        <v>30</v>
      </c>
      <c r="D9" s="27" t="s">
        <v>30</v>
      </c>
      <c r="E9" s="27" t="s">
        <v>30</v>
      </c>
      <c r="F9" s="27" t="s">
        <v>30</v>
      </c>
    </row>
    <row r="10" spans="1:6" x14ac:dyDescent="0.25">
      <c r="A10" s="34"/>
      <c r="B10" s="26"/>
      <c r="C10" s="26"/>
      <c r="D10" s="26"/>
      <c r="E10" s="26"/>
      <c r="F10" s="26"/>
    </row>
    <row r="11" spans="1:6" ht="24" x14ac:dyDescent="0.25">
      <c r="A11" s="35" t="s">
        <v>31</v>
      </c>
      <c r="B11" s="13"/>
      <c r="C11" s="13" t="e">
        <f>B11/$C$16</f>
        <v>#DIV/0!</v>
      </c>
      <c r="D11" s="36" t="e">
        <f>C11*$D$16</f>
        <v>#DIV/0!</v>
      </c>
      <c r="E11" s="36" t="e">
        <f>D11*$E$16</f>
        <v>#DIV/0!</v>
      </c>
      <c r="F11" s="36" t="e">
        <f>E11*$F$16</f>
        <v>#DIV/0!</v>
      </c>
    </row>
    <row r="12" spans="1:6" ht="24" x14ac:dyDescent="0.25">
      <c r="A12" s="35" t="s">
        <v>32</v>
      </c>
      <c r="B12" s="13"/>
      <c r="C12" s="13" t="e">
        <f>B12/$C$16</f>
        <v>#DIV/0!</v>
      </c>
      <c r="D12" s="36" t="e">
        <f>C12*$D$16</f>
        <v>#DIV/0!</v>
      </c>
      <c r="E12" s="36" t="e">
        <f>D12*$E$16</f>
        <v>#DIV/0!</v>
      </c>
      <c r="F12" s="36" t="e">
        <f>E12*$F$16</f>
        <v>#DIV/0!</v>
      </c>
    </row>
    <row r="13" spans="1:6" ht="24" x14ac:dyDescent="0.25">
      <c r="A13" s="35" t="s">
        <v>33</v>
      </c>
      <c r="B13" s="13"/>
      <c r="C13" s="13" t="e">
        <f>B13/$C$16</f>
        <v>#DIV/0!</v>
      </c>
      <c r="D13" s="36" t="e">
        <f>C13*$D$16</f>
        <v>#DIV/0!</v>
      </c>
      <c r="E13" s="36" t="e">
        <f>D13*$E$16</f>
        <v>#DIV/0!</v>
      </c>
      <c r="F13" s="36" t="e">
        <f>E13*$F$16</f>
        <v>#DIV/0!</v>
      </c>
    </row>
    <row r="14" spans="1:6" ht="36" x14ac:dyDescent="0.25">
      <c r="A14" s="37" t="s">
        <v>34</v>
      </c>
      <c r="B14" s="13"/>
      <c r="C14" s="13" t="e">
        <f>B14/$C$16</f>
        <v>#DIV/0!</v>
      </c>
      <c r="D14" s="36" t="e">
        <f>C14*$D$16</f>
        <v>#DIV/0!</v>
      </c>
      <c r="E14" s="36" t="e">
        <f>D14*$E$16</f>
        <v>#DIV/0!</v>
      </c>
      <c r="F14" s="36" t="e">
        <f>E14*$F$16</f>
        <v>#DIV/0!</v>
      </c>
    </row>
    <row r="15" spans="1:6" x14ac:dyDescent="0.25">
      <c r="A15" s="26" t="s">
        <v>37</v>
      </c>
      <c r="B15" s="13"/>
      <c r="C15" s="13" t="e">
        <f>B15/$C$16</f>
        <v>#DIV/0!</v>
      </c>
      <c r="D15" s="36" t="e">
        <f>C15*$D$16</f>
        <v>#DIV/0!</v>
      </c>
      <c r="E15" s="36" t="e">
        <f>D15*$E$16</f>
        <v>#DIV/0!</v>
      </c>
      <c r="F15" s="36" t="e">
        <f>E15*$F$16</f>
        <v>#DIV/0!</v>
      </c>
    </row>
    <row r="16" spans="1:6" ht="24" x14ac:dyDescent="0.25">
      <c r="A16" s="38" t="s">
        <v>35</v>
      </c>
      <c r="B16" s="5"/>
      <c r="C16" s="5"/>
      <c r="D16" s="5"/>
      <c r="E16" s="5"/>
      <c r="F16" s="5"/>
    </row>
    <row r="19" spans="1:6" hidden="1" x14ac:dyDescent="0.25">
      <c r="A19" s="39" t="s">
        <v>36</v>
      </c>
    </row>
    <row r="20" spans="1:6" x14ac:dyDescent="0.25">
      <c r="C20" s="4"/>
      <c r="D20" s="4"/>
      <c r="E20" s="4"/>
      <c r="F20" s="4"/>
    </row>
  </sheetData>
  <mergeCells count="1">
    <mergeCell ref="E1:F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НДФл</vt:lpstr>
      <vt:lpstr>Расчет Вычетов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2020-01-14T00:53:12Z</dcterms:modified>
</cp:coreProperties>
</file>